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iente\Desktop\GABINETE\SECRETARIA DE AGRICULTURA, MEIO AMBIENTE E RECURSOS HÍDRICOS\"/>
    </mc:Choice>
  </mc:AlternateContent>
  <bookViews>
    <workbookView xWindow="0" yWindow="0" windowWidth="15330" windowHeight="46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1" l="1"/>
  <c r="L4" i="1" s="1"/>
  <c r="L7" i="1" s="1"/>
</calcChain>
</file>

<file path=xl/sharedStrings.xml><?xml version="1.0" encoding="utf-8"?>
<sst xmlns="http://schemas.openxmlformats.org/spreadsheetml/2006/main" count="23" uniqueCount="17">
  <si>
    <t>ESPECIFICAÇÃO</t>
  </si>
  <si>
    <t>UNIT R$</t>
  </si>
  <si>
    <t>VALOR ORÇADO DA DESPESA</t>
  </si>
  <si>
    <t>QUANT</t>
  </si>
  <si>
    <t>TOTAL R$</t>
  </si>
  <si>
    <t>MÉDIA DAS COTAÇÃO PARA FINS DE LICITAÇÃO</t>
  </si>
  <si>
    <t>NEOGRID ENERGIA SOLAR</t>
  </si>
  <si>
    <t>MÉDIA</t>
  </si>
  <si>
    <t xml:space="preserve">LOTE 01 - SISTEMA DE GERAÇÃO DE ENERGIA FOTOVOLTAICA </t>
  </si>
  <si>
    <t>Fornecimento de Sistema de Geração de Energia Fotovoltaica, com potência do gerador de 96,9 KWp em uma área de 439,2m², instalada em telhado metálico do Ginásio Dinarte Sinhuri, localizado na Rua Ivan Ferreira do Amaral, s/n, Centro, Guaraniaçu-PR, CEP: 85.400-000, com fornecimentos de material e todos os equipamentos necessários à perfeita realização do serviço.</t>
  </si>
  <si>
    <t>BIOWATTS ENERGIA SOLAR</t>
  </si>
  <si>
    <t>MJ ENERGIA SOLAR</t>
  </si>
  <si>
    <t>ITEM</t>
  </si>
  <si>
    <t>MEZZOMO E STOHR LTDA - ATIVA ENERGIA</t>
  </si>
  <si>
    <t>Município de Ibema  Pregão Eletrônico 69/2023</t>
  </si>
  <si>
    <t>PRO-GD ENGENHARIA LTDA</t>
  </si>
  <si>
    <t>ENERGY + ENERGIA SOLAR FOTOVOLTAICA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</si>
</sst>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4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4" fontId="2" fillId="0" borderId="0" xfId="1" applyFont="1" applyAlignment="1">
      <alignment horizontal="center" vertical="center"/>
    </xf>
    <xf numFmtId="0" fontId="2" fillId="0" borderId="0" xfId="0" applyFont="1"/>
    <xf numFmtId="44" fontId="2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4" fontId="2" fillId="0" borderId="0" xfId="1" applyFont="1" applyAlignment="1">
      <alignment horizontal="center"/>
    </xf>
    <xf numFmtId="0" fontId="2" fillId="0" borderId="3" xfId="0" applyFont="1" applyBorder="1" applyAlignment="1">
      <alignment horizontal="center"/>
    </xf>
    <xf numFmtId="44" fontId="2" fillId="0" borderId="3" xfId="1" applyFont="1" applyBorder="1" applyAlignment="1">
      <alignment horizontal="center"/>
    </xf>
    <xf numFmtId="44" fontId="2" fillId="0" borderId="3" xfId="1" applyFont="1" applyBorder="1" applyAlignment="1">
      <alignment horizontal="center" vertical="center"/>
    </xf>
    <xf numFmtId="44" fontId="2" fillId="0" borderId="4" xfId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44" fontId="2" fillId="0" borderId="0" xfId="1" applyFont="1" applyBorder="1" applyAlignment="1">
      <alignment horizontal="center"/>
    </xf>
    <xf numFmtId="44" fontId="2" fillId="0" borderId="0" xfId="1" applyFont="1" applyBorder="1" applyAlignment="1">
      <alignment horizontal="center" vertical="center"/>
    </xf>
    <xf numFmtId="44" fontId="2" fillId="0" borderId="8" xfId="1" applyFont="1" applyBorder="1" applyAlignment="1">
      <alignment horizontal="center" vertical="center"/>
    </xf>
    <xf numFmtId="0" fontId="2" fillId="0" borderId="9" xfId="0" applyFont="1" applyBorder="1"/>
    <xf numFmtId="44" fontId="2" fillId="0" borderId="10" xfId="1" applyFont="1" applyBorder="1" applyAlignment="1">
      <alignment horizontal="center" vertical="center" wrapText="1"/>
    </xf>
    <xf numFmtId="44" fontId="2" fillId="0" borderId="10" xfId="1" applyFont="1" applyBorder="1" applyAlignment="1">
      <alignment horizontal="center" vertical="center"/>
    </xf>
    <xf numFmtId="0" fontId="2" fillId="0" borderId="11" xfId="0" applyFont="1" applyBorder="1"/>
    <xf numFmtId="0" fontId="3" fillId="0" borderId="9" xfId="0" applyFont="1" applyBorder="1" applyAlignment="1">
      <alignment horizontal="center" vertical="center"/>
    </xf>
    <xf numFmtId="44" fontId="2" fillId="0" borderId="12" xfId="1" applyFont="1" applyBorder="1" applyAlignment="1">
      <alignment horizontal="center" vertical="center" wrapText="1"/>
    </xf>
    <xf numFmtId="44" fontId="2" fillId="0" borderId="1" xfId="1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Border="1"/>
    <xf numFmtId="0" fontId="2" fillId="0" borderId="3" xfId="0" applyFont="1" applyBorder="1" applyAlignment="1">
      <alignment horizontal="left"/>
    </xf>
    <xf numFmtId="0" fontId="0" fillId="0" borderId="1" xfId="0" applyBorder="1" applyAlignment="1">
      <alignment horizontal="center" wrapText="1"/>
    </xf>
    <xf numFmtId="44" fontId="4" fillId="0" borderId="1" xfId="1" applyFont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 wrapText="1"/>
    </xf>
    <xf numFmtId="44" fontId="2" fillId="0" borderId="0" xfId="0" applyNumberFormat="1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"/>
  <sheetViews>
    <sheetView tabSelected="1" workbookViewId="0">
      <selection activeCell="H2" sqref="H2"/>
    </sheetView>
  </sheetViews>
  <sheetFormatPr defaultRowHeight="15.75" x14ac:dyDescent="0.25"/>
  <cols>
    <col min="1" max="1" width="6.85546875" style="6" customWidth="1"/>
    <col min="2" max="2" width="39.140625" style="8" customWidth="1"/>
    <col min="3" max="3" width="9.140625" style="4" customWidth="1"/>
    <col min="4" max="4" width="16.5703125" style="9" customWidth="1"/>
    <col min="5" max="5" width="15.5703125" style="9" customWidth="1"/>
    <col min="6" max="6" width="16.28515625" style="5" bestFit="1" customWidth="1"/>
    <col min="7" max="9" width="16" style="5" customWidth="1"/>
    <col min="10" max="10" width="16.140625" style="5" customWidth="1"/>
    <col min="11" max="11" width="16" style="5" customWidth="1"/>
    <col min="12" max="12" width="17.85546875" style="5" customWidth="1"/>
    <col min="13" max="16384" width="9.140625" style="6"/>
  </cols>
  <sheetData>
    <row r="1" spans="1:13" x14ac:dyDescent="0.25">
      <c r="A1" s="33" t="s">
        <v>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</row>
    <row r="2" spans="1:13" ht="55.5" customHeight="1" x14ac:dyDescent="0.25">
      <c r="A2" s="36" t="s">
        <v>8</v>
      </c>
      <c r="B2" s="37"/>
      <c r="C2" s="37"/>
      <c r="D2" s="3" t="s">
        <v>11</v>
      </c>
      <c r="E2" s="3" t="s">
        <v>6</v>
      </c>
      <c r="F2" s="3" t="s">
        <v>10</v>
      </c>
      <c r="G2" s="30" t="s">
        <v>13</v>
      </c>
      <c r="H2" s="30" t="s">
        <v>15</v>
      </c>
      <c r="I2" s="31" t="s">
        <v>16</v>
      </c>
      <c r="J2" s="31" t="s">
        <v>14</v>
      </c>
      <c r="K2" s="3"/>
      <c r="L2" s="21"/>
    </row>
    <row r="3" spans="1:13" x14ac:dyDescent="0.25">
      <c r="A3" s="19" t="s">
        <v>12</v>
      </c>
      <c r="B3" s="2" t="s">
        <v>0</v>
      </c>
      <c r="C3" s="1" t="s">
        <v>3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/>
      <c r="J3" s="3" t="s">
        <v>1</v>
      </c>
      <c r="K3" s="3" t="s">
        <v>7</v>
      </c>
      <c r="L3" s="20" t="s">
        <v>4</v>
      </c>
    </row>
    <row r="4" spans="1:13" ht="151.5" customHeight="1" x14ac:dyDescent="0.25">
      <c r="A4" s="23">
        <v>1</v>
      </c>
      <c r="B4" s="29" t="s">
        <v>9</v>
      </c>
      <c r="C4" s="1">
        <v>1</v>
      </c>
      <c r="D4" s="24">
        <v>314242.46000000002</v>
      </c>
      <c r="E4" s="24">
        <v>250000</v>
      </c>
      <c r="F4" s="7">
        <v>303624.26</v>
      </c>
      <c r="G4" s="7">
        <v>222802.91</v>
      </c>
      <c r="H4" s="7">
        <v>248160</v>
      </c>
      <c r="I4" s="7">
        <v>276750</v>
      </c>
      <c r="J4" s="7">
        <v>240000</v>
      </c>
      <c r="K4" s="25">
        <f>AVERAGE(D4:J4)</f>
        <v>265082.80428571429</v>
      </c>
      <c r="L4" s="21">
        <f>K4*C4</f>
        <v>265082.80428571429</v>
      </c>
      <c r="M4" s="32"/>
    </row>
    <row r="5" spans="1:13" x14ac:dyDescent="0.25">
      <c r="A5" s="22"/>
      <c r="B5" s="15"/>
      <c r="C5" s="14"/>
      <c r="D5" s="16"/>
      <c r="E5" s="16"/>
      <c r="F5" s="17"/>
      <c r="G5" s="17"/>
      <c r="H5" s="17"/>
      <c r="I5" s="17"/>
      <c r="J5" s="17"/>
      <c r="K5" s="17"/>
      <c r="L5" s="18"/>
    </row>
    <row r="6" spans="1:13" ht="16.5" thickBot="1" x14ac:dyDescent="0.3">
      <c r="A6" s="22"/>
      <c r="B6" s="15"/>
      <c r="C6" s="14"/>
      <c r="D6" s="16"/>
      <c r="E6" s="16"/>
      <c r="F6" s="17"/>
      <c r="G6" s="17"/>
      <c r="H6" s="17"/>
      <c r="I6" s="17"/>
      <c r="J6" s="17"/>
      <c r="K6" s="17"/>
      <c r="L6" s="18"/>
    </row>
    <row r="7" spans="1:13" ht="16.5" thickBot="1" x14ac:dyDescent="0.3">
      <c r="A7" s="27"/>
      <c r="B7" s="28" t="s">
        <v>2</v>
      </c>
      <c r="C7" s="10"/>
      <c r="D7" s="11"/>
      <c r="E7" s="11"/>
      <c r="F7" s="12"/>
      <c r="G7" s="12"/>
      <c r="H7" s="12"/>
      <c r="I7" s="12"/>
      <c r="J7" s="12"/>
      <c r="K7" s="12" t="s">
        <v>4</v>
      </c>
      <c r="L7" s="13">
        <f>L4</f>
        <v>265082.80428571429</v>
      </c>
    </row>
    <row r="8" spans="1:13" x14ac:dyDescent="0.25">
      <c r="A8" s="26"/>
      <c r="B8" s="15"/>
      <c r="C8" s="14"/>
      <c r="D8" s="16"/>
      <c r="E8" s="16"/>
      <c r="F8" s="17"/>
      <c r="G8" s="17"/>
      <c r="H8" s="17"/>
      <c r="I8" s="17"/>
      <c r="J8" s="17"/>
      <c r="K8" s="17"/>
      <c r="L8" s="17"/>
    </row>
  </sheetData>
  <mergeCells count="2">
    <mergeCell ref="A1:L1"/>
    <mergeCell ref="A2:C2"/>
  </mergeCells>
  <pageMargins left="0.51181102362204722" right="0.51181102362204722" top="0.78740157480314965" bottom="0.78740157480314965" header="0.31496062992125984" footer="0.31496062992125984"/>
  <pageSetup paperSize="9" scale="67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Cliente</cp:lastModifiedBy>
  <cp:lastPrinted>2024-05-21T14:31:25Z</cp:lastPrinted>
  <dcterms:created xsi:type="dcterms:W3CDTF">2019-07-01T19:05:30Z</dcterms:created>
  <dcterms:modified xsi:type="dcterms:W3CDTF">2024-05-21T14:33:50Z</dcterms:modified>
</cp:coreProperties>
</file>